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-00263075-Anticipatory action H2H/1. PR specifications/"/>
    </mc:Choice>
  </mc:AlternateContent>
  <xr:revisionPtr revIDLastSave="198" documentId="8_{D0A7A4C8-BD4A-4BA8-A8E7-340F78B41D05}" xr6:coauthVersionLast="47" xr6:coauthVersionMax="47" xr10:uidLastSave="{1EF386E5-7242-4C70-AD20-B2A521211CAA}"/>
  <bookViews>
    <workbookView xWindow="28692" yWindow="-108" windowWidth="29016" windowHeight="1581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" i="3" l="1"/>
  <c r="E4" i="1"/>
  <c r="E11" i="3"/>
  <c r="E10" i="3"/>
  <c r="E9" i="3"/>
  <c r="E8" i="3"/>
  <c r="E7" i="3"/>
  <c r="E6" i="3"/>
  <c r="E5" i="3"/>
  <c r="E4" i="3"/>
  <c r="D11" i="3"/>
  <c r="D10" i="3"/>
  <c r="D9" i="3"/>
  <c r="D8" i="3"/>
  <c r="D7" i="3"/>
  <c r="D6" i="3"/>
  <c r="D5" i="3"/>
  <c r="D4" i="3"/>
  <c r="C11" i="3"/>
  <c r="C10" i="3"/>
  <c r="C9" i="3"/>
  <c r="C8" i="3"/>
  <c r="C7" i="3"/>
  <c r="C6" i="3"/>
  <c r="C5" i="3"/>
  <c r="B11" i="3"/>
  <c r="B10" i="3"/>
  <c r="B9" i="3"/>
  <c r="B8" i="3"/>
  <c r="B7" i="3"/>
  <c r="B6" i="3"/>
  <c r="B5" i="3"/>
  <c r="B4" i="3"/>
  <c r="E11" i="1"/>
  <c r="E10" i="1"/>
  <c r="E9" i="1"/>
  <c r="E8" i="1"/>
  <c r="E7" i="1"/>
  <c r="E6" i="1"/>
  <c r="E5" i="1"/>
  <c r="F17" i="3"/>
  <c r="H11" i="3"/>
  <c r="H10" i="3"/>
  <c r="H9" i="3"/>
  <c r="F14" i="1"/>
  <c r="H4" i="3"/>
  <c r="H5" i="3"/>
  <c r="H6" i="3"/>
  <c r="H7" i="3"/>
  <c r="H8" i="3"/>
  <c r="H13" i="3"/>
  <c r="F21" i="3"/>
  <c r="F18" i="3"/>
  <c r="F19" i="3"/>
  <c r="C18" i="3"/>
  <c r="A21" i="3"/>
  <c r="H15" i="3"/>
</calcChain>
</file>

<file path=xl/sharedStrings.xml><?xml version="1.0" encoding="utf-8"?>
<sst xmlns="http://schemas.openxmlformats.org/spreadsheetml/2006/main" count="77" uniqueCount="47">
  <si>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</si>
  <si>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</si>
  <si>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</si>
  <si>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</si>
  <si>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</si>
  <si>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</si>
  <si>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</si>
  <si>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</si>
  <si>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</si>
  <si>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Country of Origin</t>
  </si>
  <si>
    <t>N.A</t>
  </si>
  <si>
    <t>Max. completion time required (days after contract signature):</t>
  </si>
  <si>
    <t>Completion time offered (days after contract signature):</t>
  </si>
  <si>
    <t>Destination (if applicable):</t>
  </si>
  <si>
    <t>DRC Office in Geneva, Switzerland</t>
  </si>
  <si>
    <t>Destination offered (if applicable):</t>
  </si>
  <si>
    <t>Minimum bid validity period required:</t>
  </si>
  <si>
    <t>N/A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</si>
  <si>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</si>
  <si>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</si>
  <si>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</si>
  <si>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</si>
  <si>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</si>
  <si>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</si>
  <si>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</si>
  <si>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</si>
  <si>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</si>
  <si>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</si>
  <si>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</si>
  <si>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</si>
  <si>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</si>
  <si>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</si>
  <si>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Quantity offered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</si>
  <si>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</si>
  <si>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</si>
  <si>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</si>
  <si>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</si>
  <si>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</si>
  <si>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</si>
  <si>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</si>
  <si>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</si>
  <si>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</si>
  <si>
    <t>Phase 1 - number of days approx</t>
  </si>
  <si>
    <t>Phase 2 - number of days approx</t>
  </si>
  <si>
    <t>Phase 3 - number of days approx</t>
  </si>
  <si>
    <t xml:space="preserve"> Reference number: PR-00263075</t>
  </si>
  <si>
    <t>Reference number: PR_00263075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</si>
</sst>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6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7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zoomScale="60" zoomScaleNormal="60" zoomScaleSheetLayoutView="120" zoomScalePageLayoutView="50" workbookViewId="0">
      <selection activeCell="Q12" sqref="Q12"/>
    </sheetView>
  </sheetViews>
  <sheetFormatPr defaultColWidth="8.77734375" defaultRowHeight="13.8" x14ac:dyDescent="0.3"/>
  <cols>
    <col min="1" max="1" width="8.77734375" style="1"/>
    <col min="2" max="2" width="20.5546875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3" ht="42.75" customHeight="1" thickBot="1" x14ac:dyDescent="0.5">
      <c r="A1" s="22"/>
      <c r="B1" s="23"/>
      <c r="C1" s="42" t="s">
        <v>46</v>
      </c>
      <c r="D1" s="42"/>
      <c r="E1" s="42"/>
      <c r="F1" s="42"/>
      <c r="G1" s="43"/>
      <c r="H1" s="24" t="s">
        <v>0</v>
      </c>
    </row>
    <row r="2" spans="1:13" ht="18.45" x14ac:dyDescent="0.3">
      <c r="A2" s="69" t="s">
        <v>1</v>
      </c>
      <c r="B2" s="70"/>
      <c r="C2" s="70"/>
      <c r="D2" s="71"/>
      <c r="E2" s="25"/>
      <c r="F2" s="59" t="s">
        <v>2</v>
      </c>
      <c r="G2" s="60"/>
      <c r="H2" s="61"/>
    </row>
    <row r="3" spans="1:13" ht="37.049999999999997" x14ac:dyDescent="0.3">
      <c r="A3" s="26" t="s">
        <v>3</v>
      </c>
      <c r="B3" s="27" t="s">
        <v>4</v>
      </c>
      <c r="C3" s="27" t="s">
        <v>5</v>
      </c>
      <c r="D3" s="28" t="s">
        <v>6</v>
      </c>
      <c r="E3" s="46" t="s">
        <v>7</v>
      </c>
      <c r="F3" s="47"/>
      <c r="G3" s="27" t="s">
        <v>8</v>
      </c>
      <c r="H3" s="28" t="s">
        <v>9</v>
      </c>
      <c r="M3" s="40"/>
    </row>
    <row r="4" spans="1:13" ht="18.45" x14ac:dyDescent="0.3">
      <c r="A4" s="29">
        <v>1</v>
      </c>
      <c r="B4" s="30">
        <v>1</v>
      </c>
      <c r="C4" s="38" t="s">
        <v>42</v>
      </c>
      <c r="D4" s="31">
        <v>16</v>
      </c>
      <c r="E4" s="48" t="str">
        <f>IF(ISBLANK(C4),"",C4)</f>
        <v>Phase 1 - number of days approx</v>
      </c>
      <c r="F4" s="49"/>
      <c r="G4" s="30">
        <v>0</v>
      </c>
      <c r="H4" s="31" t="s">
        <v>10</v>
      </c>
      <c r="M4" s="41"/>
    </row>
    <row r="5" spans="1:13" ht="18.45" x14ac:dyDescent="0.3">
      <c r="A5" s="29">
        <v>2</v>
      </c>
      <c r="B5" s="30">
        <v>2</v>
      </c>
      <c r="C5" s="38" t="s">
        <v>43</v>
      </c>
      <c r="D5" s="31">
        <v>4</v>
      </c>
      <c r="E5" s="48" t="str">
        <f t="shared" ref="E5:E11" si="0">IF(ISBLANK(C5),"",C5)</f>
        <v>Phase 2 - number of days approx</v>
      </c>
      <c r="F5" s="49"/>
      <c r="G5" s="30">
        <v>0</v>
      </c>
      <c r="H5" s="31" t="s">
        <v>10</v>
      </c>
      <c r="M5" s="41"/>
    </row>
    <row r="6" spans="1:13" ht="18.45" x14ac:dyDescent="0.3">
      <c r="A6" s="29">
        <v>3</v>
      </c>
      <c r="B6" s="30">
        <v>3</v>
      </c>
      <c r="C6" s="38" t="s">
        <v>44</v>
      </c>
      <c r="D6" s="31">
        <v>40</v>
      </c>
      <c r="E6" s="48" t="str">
        <f t="shared" si="0"/>
        <v>Phase 3 - number of days approx</v>
      </c>
      <c r="F6" s="49"/>
      <c r="G6" s="30">
        <v>0</v>
      </c>
      <c r="H6" s="31" t="s">
        <v>10</v>
      </c>
      <c r="M6" s="41"/>
    </row>
    <row r="7" spans="1:13" ht="18.45" x14ac:dyDescent="0.3">
      <c r="A7" s="29">
        <v>4</v>
      </c>
      <c r="B7" s="30"/>
      <c r="C7" s="30"/>
      <c r="D7" s="31"/>
      <c r="E7" s="44" t="str">
        <f t="shared" si="0"/>
        <v/>
      </c>
      <c r="F7" s="45"/>
      <c r="G7" s="30">
        <v>0</v>
      </c>
      <c r="H7" s="31" t="s">
        <v>10</v>
      </c>
      <c r="M7" s="40"/>
    </row>
    <row r="8" spans="1:13" ht="18.45" x14ac:dyDescent="0.3">
      <c r="A8" s="29">
        <v>5</v>
      </c>
      <c r="B8" s="30"/>
      <c r="C8" s="30"/>
      <c r="D8" s="31"/>
      <c r="E8" s="44" t="str">
        <f t="shared" si="0"/>
        <v/>
      </c>
      <c r="F8" s="45"/>
      <c r="G8" s="30">
        <v>0</v>
      </c>
      <c r="H8" s="31" t="s">
        <v>10</v>
      </c>
      <c r="M8" s="40"/>
    </row>
    <row r="9" spans="1:13" ht="18.45" x14ac:dyDescent="0.3">
      <c r="A9" s="29">
        <v>6</v>
      </c>
      <c r="B9" s="30"/>
      <c r="C9" s="38"/>
      <c r="D9" s="31"/>
      <c r="E9" s="44" t="str">
        <f t="shared" si="0"/>
        <v/>
      </c>
      <c r="F9" s="45"/>
      <c r="G9" s="30">
        <v>0</v>
      </c>
      <c r="H9" s="31" t="s">
        <v>10</v>
      </c>
      <c r="M9" s="41"/>
    </row>
    <row r="10" spans="1:13" ht="18.45" x14ac:dyDescent="0.3">
      <c r="A10" s="29">
        <v>7</v>
      </c>
      <c r="B10" s="30"/>
      <c r="C10" s="38"/>
      <c r="D10" s="31"/>
      <c r="E10" s="44" t="str">
        <f t="shared" si="0"/>
        <v/>
      </c>
      <c r="F10" s="45"/>
      <c r="G10" s="30">
        <v>0</v>
      </c>
      <c r="H10" s="31" t="s">
        <v>10</v>
      </c>
      <c r="M10" s="41"/>
    </row>
    <row r="11" spans="1:13" ht="18.45" x14ac:dyDescent="0.3">
      <c r="A11" s="29">
        <v>8</v>
      </c>
      <c r="B11" s="30"/>
      <c r="C11" s="38"/>
      <c r="D11" s="31"/>
      <c r="E11" s="44" t="str">
        <f t="shared" si="0"/>
        <v/>
      </c>
      <c r="F11" s="45"/>
      <c r="G11" s="30">
        <v>0</v>
      </c>
      <c r="H11" s="31" t="s">
        <v>10</v>
      </c>
      <c r="M11" s="41"/>
    </row>
    <row r="12" spans="1:13" ht="19.05" thickBot="1" x14ac:dyDescent="0.35">
      <c r="A12" s="29"/>
      <c r="B12" s="30"/>
      <c r="C12" s="30"/>
      <c r="D12" s="31"/>
      <c r="E12" s="44"/>
      <c r="F12" s="45"/>
      <c r="G12" s="30"/>
      <c r="H12" s="31"/>
      <c r="M12" s="40"/>
    </row>
    <row r="13" spans="1:13" ht="18.45" x14ac:dyDescent="0.3">
      <c r="A13" s="62" t="s">
        <v>1</v>
      </c>
      <c r="B13" s="60"/>
      <c r="C13" s="60"/>
      <c r="D13" s="61"/>
      <c r="E13" s="62" t="s">
        <v>2</v>
      </c>
      <c r="F13" s="60"/>
      <c r="G13" s="60"/>
      <c r="H13" s="61"/>
      <c r="M13" s="41"/>
    </row>
    <row r="14" spans="1:13" ht="55.5" x14ac:dyDescent="0.3">
      <c r="A14" s="65" t="s">
        <v>11</v>
      </c>
      <c r="B14" s="66"/>
      <c r="C14" s="63"/>
      <c r="D14" s="64"/>
      <c r="E14" s="33" t="s">
        <v>12</v>
      </c>
      <c r="F14" s="63">
        <f>C14</f>
        <v>0</v>
      </c>
      <c r="G14" s="75"/>
      <c r="H14" s="64"/>
      <c r="M14" s="41"/>
    </row>
    <row r="15" spans="1:13" ht="37.049999999999997" x14ac:dyDescent="0.3">
      <c r="A15" s="65" t="s">
        <v>13</v>
      </c>
      <c r="B15" s="66"/>
      <c r="C15" s="63" t="s">
        <v>14</v>
      </c>
      <c r="D15" s="64"/>
      <c r="E15" s="33" t="s">
        <v>15</v>
      </c>
      <c r="F15" s="63" t="s">
        <v>14</v>
      </c>
      <c r="G15" s="75"/>
      <c r="H15" s="64"/>
      <c r="M15" s="41"/>
    </row>
    <row r="16" spans="1:13" ht="37.5" thickBot="1" x14ac:dyDescent="0.35">
      <c r="A16" s="67" t="s">
        <v>16</v>
      </c>
      <c r="B16" s="68"/>
      <c r="C16" s="72" t="s">
        <v>17</v>
      </c>
      <c r="D16" s="73"/>
      <c r="E16" s="33" t="s">
        <v>18</v>
      </c>
      <c r="F16" s="63"/>
      <c r="G16" s="75"/>
      <c r="H16" s="64"/>
    </row>
    <row r="17" spans="1:8" ht="15" customHeight="1" x14ac:dyDescent="0.3">
      <c r="A17" s="50" t="s">
        <v>19</v>
      </c>
      <c r="B17" s="51"/>
      <c r="C17" s="51"/>
      <c r="D17" s="52"/>
      <c r="E17" s="32" t="s">
        <v>20</v>
      </c>
      <c r="F17" s="63"/>
      <c r="G17" s="75"/>
      <c r="H17" s="64"/>
    </row>
    <row r="18" spans="1:8" ht="18" x14ac:dyDescent="0.3">
      <c r="A18" s="53"/>
      <c r="B18" s="54"/>
      <c r="C18" s="54"/>
      <c r="D18" s="55"/>
      <c r="E18" s="32" t="s">
        <v>21</v>
      </c>
      <c r="F18" s="63"/>
      <c r="G18" s="75"/>
      <c r="H18" s="64"/>
    </row>
    <row r="19" spans="1:8" ht="18" x14ac:dyDescent="0.3">
      <c r="A19" s="53"/>
      <c r="B19" s="54"/>
      <c r="C19" s="54"/>
      <c r="D19" s="55"/>
      <c r="E19" s="32" t="s">
        <v>22</v>
      </c>
      <c r="F19" s="35"/>
      <c r="G19" s="27" t="s">
        <v>23</v>
      </c>
      <c r="H19" s="36"/>
    </row>
    <row r="20" spans="1:8" ht="18" x14ac:dyDescent="0.3">
      <c r="A20" s="53"/>
      <c r="B20" s="54"/>
      <c r="C20" s="54"/>
      <c r="D20" s="55"/>
      <c r="E20" s="32" t="s">
        <v>24</v>
      </c>
      <c r="F20" s="37"/>
      <c r="G20" s="27" t="s">
        <v>25</v>
      </c>
      <c r="H20" s="36"/>
    </row>
    <row r="21" spans="1:8" ht="60" customHeight="1" x14ac:dyDescent="0.3">
      <c r="A21" s="53"/>
      <c r="B21" s="54"/>
      <c r="C21" s="54"/>
      <c r="D21" s="55"/>
      <c r="E21" s="32" t="s">
        <v>26</v>
      </c>
      <c r="F21" s="63"/>
      <c r="G21" s="75"/>
      <c r="H21" s="64"/>
    </row>
    <row r="22" spans="1:8" ht="18" x14ac:dyDescent="0.3">
      <c r="A22" s="53"/>
      <c r="B22" s="54"/>
      <c r="C22" s="54"/>
      <c r="D22" s="55"/>
      <c r="E22" s="32" t="s">
        <v>27</v>
      </c>
      <c r="F22" s="63"/>
      <c r="G22" s="75"/>
      <c r="H22" s="64"/>
    </row>
    <row r="23" spans="1:8" ht="18" x14ac:dyDescent="0.3">
      <c r="A23" s="53"/>
      <c r="B23" s="54"/>
      <c r="C23" s="54"/>
      <c r="D23" s="55"/>
      <c r="E23" s="32" t="s">
        <v>28</v>
      </c>
      <c r="F23" s="63"/>
      <c r="G23" s="75"/>
      <c r="H23" s="64"/>
    </row>
    <row r="24" spans="1:8" ht="31.5" customHeight="1" thickBot="1" x14ac:dyDescent="0.35">
      <c r="A24" s="56"/>
      <c r="B24" s="57"/>
      <c r="C24" s="57"/>
      <c r="D24" s="58"/>
      <c r="E24" s="34" t="s">
        <v>29</v>
      </c>
      <c r="F24" s="72"/>
      <c r="G24" s="74"/>
      <c r="H24" s="73"/>
    </row>
    <row r="33" s="1" customFormat="1" ht="13.05" x14ac:dyDescent="0.3"/>
    <row r="34" s="1" customFormat="1" ht="13.05" x14ac:dyDescent="0.3"/>
    <row r="35" s="1" customFormat="1" ht="13.05" x14ac:dyDescent="0.3"/>
  </sheetData>
  <protectedRanges>
    <protectedRange sqref="C1 C14:D16 A17 F21:H24 H19:H20 F19:F20 F14:H18 B12:H12 E9:F11 B4:H8" name="Område1"/>
    <protectedRange sqref="B9:D9 G9:H9" name="Område1_1"/>
    <protectedRange sqref="B10:D11 G10:H11" name="Område1_2"/>
  </protectedRanges>
  <mergeCells count="31">
    <mergeCell ref="E12:F12"/>
    <mergeCell ref="E11:F11"/>
    <mergeCell ref="F18:H18"/>
    <mergeCell ref="F22:H22"/>
    <mergeCell ref="F23:H23"/>
    <mergeCell ref="F15:H15"/>
    <mergeCell ref="F16:H16"/>
    <mergeCell ref="F17:H17"/>
    <mergeCell ref="E9:F9"/>
    <mergeCell ref="E10:F10"/>
    <mergeCell ref="A17:D24"/>
    <mergeCell ref="F2:H2"/>
    <mergeCell ref="A13:D13"/>
    <mergeCell ref="E13:H13"/>
    <mergeCell ref="C14:D14"/>
    <mergeCell ref="A15:B15"/>
    <mergeCell ref="A16:B16"/>
    <mergeCell ref="A2:D2"/>
    <mergeCell ref="A14:B14"/>
    <mergeCell ref="C15:D15"/>
    <mergeCell ref="C16:D16"/>
    <mergeCell ref="F24:H24"/>
    <mergeCell ref="F14:H14"/>
    <mergeCell ref="F21:H21"/>
    <mergeCell ref="C1:G1"/>
    <mergeCell ref="E8:F8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zoomScale="90" zoomScaleNormal="90" zoomScaleSheetLayoutView="120" zoomScalePageLayoutView="7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5.44140625" style="1" customWidth="1"/>
    <col min="4" max="4" width="21.2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76" t="s">
        <v>45</v>
      </c>
      <c r="D1" s="76"/>
      <c r="E1" s="76"/>
      <c r="F1" s="76"/>
      <c r="G1" s="77"/>
      <c r="H1" s="15" t="s">
        <v>30</v>
      </c>
    </row>
    <row r="2" spans="1:8" ht="13.05" x14ac:dyDescent="0.3">
      <c r="A2" s="81" t="s">
        <v>1</v>
      </c>
      <c r="B2" s="82"/>
      <c r="C2" s="82"/>
      <c r="D2" s="83"/>
      <c r="E2" s="84" t="s">
        <v>2</v>
      </c>
      <c r="F2" s="85"/>
      <c r="G2" s="85"/>
      <c r="H2" s="86"/>
    </row>
    <row r="3" spans="1:8" ht="39" x14ac:dyDescent="0.3">
      <c r="A3" s="7" t="s">
        <v>3</v>
      </c>
      <c r="B3" s="2" t="s">
        <v>31</v>
      </c>
      <c r="C3" s="2" t="s">
        <v>5</v>
      </c>
      <c r="D3" s="8" t="s">
        <v>6</v>
      </c>
      <c r="E3" s="7" t="s">
        <v>7</v>
      </c>
      <c r="F3" s="2" t="s">
        <v>32</v>
      </c>
      <c r="G3" s="2" t="s">
        <v>33</v>
      </c>
      <c r="H3" s="8" t="s">
        <v>34</v>
      </c>
    </row>
    <row r="4" spans="1:8" ht="65.25" customHeight="1" x14ac:dyDescent="0.3">
      <c r="A4" s="9">
        <v>1</v>
      </c>
      <c r="B4" s="39">
        <f>IF(ISBLANK('Annex A.1 Technical Bid'!B4),"",'Annex A.1 Technical Bid'!B4)</f>
        <v>1</v>
      </c>
      <c r="C4" s="39" t="str">
        <f>IF(ISBLANK('Annex A.1 Technical Bid'!C4),"",'Annex A.1 Technical Bid'!C4)</f>
        <v>Phase 1 - number of days approx</v>
      </c>
      <c r="D4" s="39">
        <f>IF(ISBLANK('Annex A.1 Technical Bid'!D4),"",'Annex A.1 Technical Bid'!D4)</f>
        <v>16</v>
      </c>
      <c r="E4" s="9">
        <f>A4</f>
        <v>1</v>
      </c>
      <c r="F4" s="21"/>
      <c r="G4" s="21"/>
      <c r="H4" s="16">
        <f>G4</f>
        <v>0</v>
      </c>
    </row>
    <row r="5" spans="1:8" ht="25.95" x14ac:dyDescent="0.3">
      <c r="A5" s="9">
        <v>2</v>
      </c>
      <c r="B5" s="39">
        <f>IF(ISBLANK('Annex A.1 Technical Bid'!B5),"",'Annex A.1 Technical Bid'!B5)</f>
        <v>2</v>
      </c>
      <c r="C5" s="39" t="str">
        <f>IF(ISBLANK('Annex A.1 Technical Bid'!C5),"",'Annex A.1 Technical Bid'!C5)</f>
        <v>Phase 2 - number of days approx</v>
      </c>
      <c r="D5" s="39">
        <f>IF(ISBLANK('Annex A.1 Technical Bid'!D5),"",'Annex A.1 Technical Bid'!D5)</f>
        <v>4</v>
      </c>
      <c r="E5" s="9">
        <f t="shared" ref="E5:E11" si="0">A5</f>
        <v>2</v>
      </c>
      <c r="F5" s="21"/>
      <c r="G5" s="21"/>
      <c r="H5" s="16">
        <f t="shared" ref="H5:H8" si="1">G5*F5</f>
        <v>0</v>
      </c>
    </row>
    <row r="6" spans="1:8" ht="25.95" x14ac:dyDescent="0.3">
      <c r="A6" s="9">
        <v>3</v>
      </c>
      <c r="B6" s="39">
        <f>IF(ISBLANK('Annex A.1 Technical Bid'!B6),"",'Annex A.1 Technical Bid'!B6)</f>
        <v>3</v>
      </c>
      <c r="C6" s="39" t="str">
        <f>IF(ISBLANK('Annex A.1 Technical Bid'!C6),"",'Annex A.1 Technical Bid'!C6)</f>
        <v>Phase 3 - number of days approx</v>
      </c>
      <c r="D6" s="39">
        <f>IF(ISBLANK('Annex A.1 Technical Bid'!D6),"",'Annex A.1 Technical Bid'!D6)</f>
        <v>40</v>
      </c>
      <c r="E6" s="9">
        <f t="shared" si="0"/>
        <v>3</v>
      </c>
      <c r="F6" s="21"/>
      <c r="G6" s="21"/>
      <c r="H6" s="16">
        <f t="shared" si="1"/>
        <v>0</v>
      </c>
    </row>
    <row r="7" spans="1:8" ht="13.05" x14ac:dyDescent="0.3">
      <c r="A7" s="9">
        <v>4</v>
      </c>
      <c r="B7" s="20" t="str">
        <f>IF(ISBLANK('Annex A.1 Technical Bid'!B7),"",'Annex A.1 Technical Bid'!B7)</f>
        <v/>
      </c>
      <c r="C7" s="20" t="str">
        <f>IF(ISBLANK('Annex A.1 Technical Bid'!C7),"",'Annex A.1 Technical Bid'!C7)</f>
        <v/>
      </c>
      <c r="D7" s="20" t="str">
        <f>IF(ISBLANK('Annex A.1 Technical Bid'!D7),"",'Annex A.1 Technical Bid'!D7)</f>
        <v/>
      </c>
      <c r="E7" s="9">
        <f t="shared" si="0"/>
        <v>4</v>
      </c>
      <c r="F7" s="21"/>
      <c r="G7" s="21"/>
      <c r="H7" s="16">
        <f t="shared" si="1"/>
        <v>0</v>
      </c>
    </row>
    <row r="8" spans="1:8" ht="13.05" x14ac:dyDescent="0.3">
      <c r="A8" s="9">
        <v>5</v>
      </c>
      <c r="B8" s="20" t="str">
        <f>IF(ISBLANK('Annex A.1 Technical Bid'!B8),"",'Annex A.1 Technical Bid'!B8)</f>
        <v/>
      </c>
      <c r="C8" s="20" t="str">
        <f>IF(ISBLANK('Annex A.1 Technical Bid'!C8),"",'Annex A.1 Technical Bid'!C8)</f>
        <v/>
      </c>
      <c r="D8" s="20" t="str">
        <f>IF(ISBLANK('Annex A.1 Technical Bid'!D8),"",'Annex A.1 Technical Bid'!D8)</f>
        <v/>
      </c>
      <c r="E8" s="9">
        <f t="shared" si="0"/>
        <v>5</v>
      </c>
      <c r="F8" s="21"/>
      <c r="G8" s="21"/>
      <c r="H8" s="16">
        <f t="shared" si="1"/>
        <v>0</v>
      </c>
    </row>
    <row r="9" spans="1:8" ht="13.05" x14ac:dyDescent="0.3">
      <c r="A9" s="9">
        <v>6</v>
      </c>
      <c r="B9" s="20" t="str">
        <f>IF(ISBLANK('Annex A.1 Technical Bid'!B9),"",'Annex A.1 Technical Bid'!B9)</f>
        <v/>
      </c>
      <c r="C9" s="20" t="str">
        <f>IF(ISBLANK('Annex A.1 Technical Bid'!C9),"",'Annex A.1 Technical Bid'!C9)</f>
        <v/>
      </c>
      <c r="D9" s="20" t="str">
        <f>IF(ISBLANK('Annex A.1 Technical Bid'!D9),"",'Annex A.1 Technical Bid'!D9)</f>
        <v/>
      </c>
      <c r="E9" s="9">
        <f t="shared" si="0"/>
        <v>6</v>
      </c>
      <c r="F9" s="21"/>
      <c r="G9" s="21"/>
      <c r="H9" s="16">
        <f t="shared" ref="H9:H11" si="2">G9*F9</f>
        <v>0</v>
      </c>
    </row>
    <row r="10" spans="1:8" ht="13.05" x14ac:dyDescent="0.3">
      <c r="A10" s="9">
        <v>7</v>
      </c>
      <c r="B10" s="20" t="str">
        <f>IF(ISBLANK('Annex A.1 Technical Bid'!B10),"",'Annex A.1 Technical Bid'!B10)</f>
        <v/>
      </c>
      <c r="C10" s="20" t="str">
        <f>IF(ISBLANK('Annex A.1 Technical Bid'!C10),"",'Annex A.1 Technical Bid'!C10)</f>
        <v/>
      </c>
      <c r="D10" s="20" t="str">
        <f>IF(ISBLANK('Annex A.1 Technical Bid'!D10),"",'Annex A.1 Technical Bid'!D10)</f>
        <v/>
      </c>
      <c r="E10" s="9">
        <f t="shared" si="0"/>
        <v>7</v>
      </c>
      <c r="F10" s="21"/>
      <c r="G10" s="21"/>
      <c r="H10" s="16">
        <f t="shared" si="2"/>
        <v>0</v>
      </c>
    </row>
    <row r="11" spans="1:8" ht="13.5" customHeight="1" x14ac:dyDescent="0.3">
      <c r="A11" s="9">
        <v>8</v>
      </c>
      <c r="B11" s="20" t="str">
        <f>IF(ISBLANK('Annex A.1 Technical Bid'!B11),"",'Annex A.1 Technical Bid'!B11)</f>
        <v/>
      </c>
      <c r="C11" s="20" t="str">
        <f>IF(ISBLANK('Annex A.1 Technical Bid'!C11),"",'Annex A.1 Technical Bid'!C11)</f>
        <v/>
      </c>
      <c r="D11" s="20" t="str">
        <f>IF(ISBLANK('Annex A.1 Technical Bid'!D11),"",'Annex A.1 Technical Bid'!D11)</f>
        <v/>
      </c>
      <c r="E11" s="9">
        <f t="shared" si="0"/>
        <v>8</v>
      </c>
      <c r="F11" s="21"/>
      <c r="G11" s="21"/>
      <c r="H11" s="16">
        <f t="shared" si="2"/>
        <v>0</v>
      </c>
    </row>
    <row r="12" spans="1:8" ht="13.05" x14ac:dyDescent="0.3">
      <c r="A12" s="9"/>
      <c r="B12" s="20"/>
      <c r="C12" s="20"/>
      <c r="D12" s="10"/>
      <c r="E12" s="9"/>
      <c r="F12" s="21"/>
      <c r="G12" s="21"/>
      <c r="H12" s="16"/>
    </row>
    <row r="13" spans="1:8" ht="12.75" customHeight="1" x14ac:dyDescent="0.3">
      <c r="A13" s="89"/>
      <c r="B13" s="90"/>
      <c r="C13" s="90"/>
      <c r="D13" s="90"/>
      <c r="E13" s="90"/>
      <c r="F13" s="91"/>
      <c r="G13" s="6" t="s">
        <v>35</v>
      </c>
      <c r="H13" s="17">
        <f>SUM(H4:H12)</f>
        <v>0</v>
      </c>
    </row>
    <row r="14" spans="1:8" ht="27.6" x14ac:dyDescent="0.3">
      <c r="A14" s="89"/>
      <c r="B14" s="90"/>
      <c r="C14" s="90"/>
      <c r="D14" s="90"/>
      <c r="E14" s="90"/>
      <c r="F14" s="91"/>
      <c r="G14" s="5" t="s">
        <v>36</v>
      </c>
      <c r="H14" s="18"/>
    </row>
    <row r="15" spans="1:8" ht="14.4" thickBot="1" x14ac:dyDescent="0.35">
      <c r="A15" s="89"/>
      <c r="B15" s="90"/>
      <c r="C15" s="90"/>
      <c r="D15" s="90"/>
      <c r="E15" s="90"/>
      <c r="F15" s="91"/>
      <c r="G15" s="11" t="s">
        <v>34</v>
      </c>
      <c r="H15" s="19">
        <f>H13+H14</f>
        <v>0</v>
      </c>
    </row>
    <row r="16" spans="1:8" ht="15" customHeight="1" x14ac:dyDescent="0.3">
      <c r="A16" s="84" t="s">
        <v>1</v>
      </c>
      <c r="B16" s="85"/>
      <c r="C16" s="85"/>
      <c r="D16" s="85"/>
      <c r="E16" s="84" t="s">
        <v>2</v>
      </c>
      <c r="F16" s="85"/>
      <c r="G16" s="85"/>
      <c r="H16" s="86"/>
    </row>
    <row r="17" spans="1:8" ht="39" x14ac:dyDescent="0.3">
      <c r="A17" s="87" t="s">
        <v>37</v>
      </c>
      <c r="B17" s="88"/>
      <c r="C17" s="78"/>
      <c r="D17" s="79"/>
      <c r="E17" s="12" t="s">
        <v>12</v>
      </c>
      <c r="F17" s="78">
        <f>C17</f>
        <v>0</v>
      </c>
      <c r="G17" s="79"/>
      <c r="H17" s="80"/>
    </row>
    <row r="18" spans="1:8" ht="25.95" x14ac:dyDescent="0.3">
      <c r="A18" s="87" t="s">
        <v>13</v>
      </c>
      <c r="B18" s="88"/>
      <c r="C18" s="78" t="str">
        <f>+'Annex A.1 Technical Bid'!C15</f>
        <v>DRC Office in Geneva, Switzerland</v>
      </c>
      <c r="D18" s="79"/>
      <c r="E18" s="12" t="s">
        <v>15</v>
      </c>
      <c r="F18" s="78" t="str">
        <f>+'Annex A.1 Technical Bid'!F15</f>
        <v>DRC Office in Geneva, Switzerland</v>
      </c>
      <c r="G18" s="79"/>
      <c r="H18" s="80"/>
    </row>
    <row r="19" spans="1:8" ht="25.95" x14ac:dyDescent="0.3">
      <c r="A19" s="87" t="s">
        <v>16</v>
      </c>
      <c r="B19" s="88"/>
      <c r="C19" s="78"/>
      <c r="D19" s="79"/>
      <c r="E19" s="12" t="s">
        <v>18</v>
      </c>
      <c r="F19" s="78">
        <f>+'Annex A.1 Technical Bid'!F16</f>
        <v>0</v>
      </c>
      <c r="G19" s="79"/>
      <c r="H19" s="80"/>
    </row>
    <row r="20" spans="1:8" ht="13.5" thickBot="1" x14ac:dyDescent="0.35">
      <c r="A20" s="92" t="s">
        <v>38</v>
      </c>
      <c r="B20" s="93"/>
      <c r="C20" s="94" t="s">
        <v>39</v>
      </c>
      <c r="D20" s="95"/>
      <c r="E20" s="12" t="s">
        <v>40</v>
      </c>
      <c r="F20" s="78" t="s">
        <v>39</v>
      </c>
      <c r="G20" s="79"/>
      <c r="H20" s="80"/>
    </row>
    <row r="21" spans="1:8" ht="15" customHeight="1" x14ac:dyDescent="0.3">
      <c r="A21" s="96" t="str">
        <f>+'Annex A.1 Technical Bid'!A17</f>
        <v>Additional comments to bidders:</v>
      </c>
      <c r="B21" s="97"/>
      <c r="C21" s="97"/>
      <c r="D21" s="98"/>
      <c r="E21" s="13" t="s">
        <v>20</v>
      </c>
      <c r="F21" s="78">
        <f>+'Annex A.1 Technical Bid'!F17</f>
        <v>0</v>
      </c>
      <c r="G21" s="79"/>
      <c r="H21" s="80"/>
    </row>
    <row r="22" spans="1:8" ht="41.4" x14ac:dyDescent="0.3">
      <c r="A22" s="99"/>
      <c r="B22" s="100"/>
      <c r="C22" s="100"/>
      <c r="D22" s="101"/>
      <c r="E22" s="13" t="s">
        <v>26</v>
      </c>
      <c r="F22" s="78"/>
      <c r="G22" s="79"/>
      <c r="H22" s="80"/>
    </row>
    <row r="23" spans="1:8" x14ac:dyDescent="0.3">
      <c r="A23" s="99"/>
      <c r="B23" s="100"/>
      <c r="C23" s="100"/>
      <c r="D23" s="101"/>
      <c r="E23" s="13" t="s">
        <v>27</v>
      </c>
      <c r="F23" s="78"/>
      <c r="G23" s="79"/>
      <c r="H23" s="80"/>
    </row>
    <row r="24" spans="1:8" x14ac:dyDescent="0.3">
      <c r="A24" s="99"/>
      <c r="B24" s="100"/>
      <c r="C24" s="100"/>
      <c r="D24" s="101"/>
      <c r="E24" s="13" t="s">
        <v>41</v>
      </c>
      <c r="F24" s="78"/>
      <c r="G24" s="79"/>
      <c r="H24" s="80"/>
    </row>
    <row r="25" spans="1:8" x14ac:dyDescent="0.3">
      <c r="A25" s="99"/>
      <c r="B25" s="100"/>
      <c r="C25" s="100"/>
      <c r="D25" s="101"/>
      <c r="E25" s="13" t="s">
        <v>28</v>
      </c>
      <c r="F25" s="78"/>
      <c r="G25" s="79"/>
      <c r="H25" s="80"/>
    </row>
    <row r="26" spans="1:8" ht="24.75" customHeight="1" thickBot="1" x14ac:dyDescent="0.35">
      <c r="A26" s="102"/>
      <c r="B26" s="103"/>
      <c r="C26" s="103"/>
      <c r="D26" s="104"/>
      <c r="E26" s="14" t="s">
        <v>29</v>
      </c>
      <c r="F26" s="94"/>
      <c r="G26" s="95"/>
      <c r="H26" s="105"/>
    </row>
  </sheetData>
  <protectedRanges>
    <protectedRange sqref="H14 F22:H26 F20:H20 C20:D20 A21:D26 C1:G1 G4:G12" name="Område1"/>
  </protectedRanges>
  <mergeCells count="25"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d04e9cb4-0ccd-4b3c-aa9c-020823bfe97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3" ma:contentTypeDescription="Create a new document." ma:contentTypeScope="" ma:versionID="aa7c09ded4116a87ffb5d04c5a18e4e9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8b80a49fb32f7194faf10b842fafffb5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  <ds:schemaRef ds:uri="df99e0ab-437a-4007-9604-ae8d8cac23ed"/>
    <ds:schemaRef ds:uri="d04e9cb4-0ccd-4b3c-aa9c-020823bfe974"/>
  </ds:schemaRefs>
</ds:datastoreItem>
</file>

<file path=customXml/itemProps3.xml><?xml version="1.0" encoding="utf-8"?>
<ds:datastoreItem xmlns:ds="http://schemas.openxmlformats.org/officeDocument/2006/customXml" ds:itemID="{3D453D7D-3F5E-48D6-BDA7-F4599E935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4e9cb4-0ccd-4b3c-aa9c-020823bfe97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2023-10-13T07:33:06Z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